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Munka1" sheetId="1" r:id="rId1"/>
    <sheet name="Munka2" sheetId="2" r:id="rId2"/>
    <sheet name="Munka3" sheetId="3" r:id="rId3"/>
  </sheets>
  <calcPr calcId="125725"/>
</workbook>
</file>

<file path=xl/calcChain.xml><?xml version="1.0" encoding="utf-8"?>
<calcChain xmlns="http://schemas.openxmlformats.org/spreadsheetml/2006/main">
  <c r="K34" i="1"/>
  <c r="K19"/>
  <c r="H18"/>
  <c r="E18"/>
  <c r="B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M6"/>
  <c r="L6"/>
  <c r="K6"/>
  <c r="M5"/>
  <c r="L5"/>
  <c r="K5"/>
  <c r="K18" s="1"/>
  <c r="K41" s="1"/>
  <c r="L18" l="1"/>
</calcChain>
</file>

<file path=xl/sharedStrings.xml><?xml version="1.0" encoding="utf-8"?>
<sst xmlns="http://schemas.openxmlformats.org/spreadsheetml/2006/main" count="56" uniqueCount="48">
  <si>
    <t>Nóráp község Önkormányzat</t>
  </si>
  <si>
    <t>Szakfeladat megnevezése</t>
  </si>
  <si>
    <t>Személyi juttatások</t>
  </si>
  <si>
    <t>Munkaadót terhelő járulékok</t>
  </si>
  <si>
    <t>Dologi kiadások</t>
  </si>
  <si>
    <t>Összesen</t>
  </si>
  <si>
    <t>Eredeti       EI</t>
  </si>
  <si>
    <t>Módosított     EI</t>
  </si>
  <si>
    <t>Szennyvíz gyűjtése, tisztítása, elhelyezése</t>
  </si>
  <si>
    <t>Utak, hidak</t>
  </si>
  <si>
    <t>Önkormányzat igazgatási tevékenysége</t>
  </si>
  <si>
    <t>Város és községgazdálkodási szolgáltatások</t>
  </si>
  <si>
    <t>Közvilágítási feladatok</t>
  </si>
  <si>
    <t>Köztemető fenntartás, működés</t>
  </si>
  <si>
    <t>Háziorvosi alapellátás</t>
  </si>
  <si>
    <t>Rövid időtartamú foglalkoztatás</t>
  </si>
  <si>
    <t>Foglalkoztatást helyettesítő támogatásra jog.közfoglalk.</t>
  </si>
  <si>
    <t>Közművelődési intézmények működése</t>
  </si>
  <si>
    <t>Könyvtári szolgáltatás</t>
  </si>
  <si>
    <t>Szociális étkezés</t>
  </si>
  <si>
    <t>Összesen:</t>
  </si>
  <si>
    <t>Szociális juttatások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</si>
  <si>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aktív korúak ellátása                            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</si>
  <si>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>normatív lakásfenntartási támogatás</t>
    </r>
  </si>
  <si>
    <r>
      <t>c)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átmeneti segély           </t>
    </r>
  </si>
  <si>
    <r>
      <t>d)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temetési segély                                 </t>
    </r>
  </si>
  <si>
    <r>
      <t>e)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rendkívüli gyermekvédelmi támogatás                               </t>
    </r>
  </si>
  <si>
    <r>
      <t>f)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Times New Roman"/>
        <family val="1"/>
        <charset val="238"/>
      </rPr>
      <t xml:space="preserve">ápolási díj                         </t>
    </r>
  </si>
  <si>
    <r>
      <t>g)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közgyógyellátás               </t>
    </r>
  </si>
  <si>
    <r>
      <t>h)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 szociális étkeztetés</t>
    </r>
  </si>
  <si>
    <t>Pénzeszköz átadások</t>
  </si>
  <si>
    <t xml:space="preserve">Körjegyzőség támogatása                                                                        </t>
  </si>
  <si>
    <t>Közös Hivatal finanszírozása</t>
  </si>
  <si>
    <t xml:space="preserve">Óvoda, iskola támogatása                                                                                       </t>
  </si>
  <si>
    <t>Egyéb támogatások</t>
  </si>
  <si>
    <t xml:space="preserve">Katolikus egyház templom felújítás támogatása.                                                                                               </t>
  </si>
  <si>
    <t>Felújítások</t>
  </si>
  <si>
    <r>
      <t xml:space="preserve">       </t>
    </r>
    <r>
      <rPr>
        <sz val="11"/>
        <rFont val="Times New Roman"/>
        <family val="1"/>
        <charset val="238"/>
      </rPr>
      <t>Utak felújítása</t>
    </r>
  </si>
  <si>
    <t>Épület felújítása</t>
  </si>
  <si>
    <t>Szennyvíztisztitó és csatornahálólat felújítása</t>
  </si>
  <si>
    <t>ÁFA</t>
  </si>
  <si>
    <t>Tartalék</t>
  </si>
  <si>
    <t>Függő, kiegyenlítő kiadás</t>
  </si>
  <si>
    <t>KIADÁSOK MINDÖSSZESEN:</t>
  </si>
  <si>
    <t>2013. évi kiadások EI és 2013.III.negyedévi kiadások teljesításe</t>
  </si>
  <si>
    <t>Teljesítés 2013. III.név.</t>
  </si>
  <si>
    <t>Teljesítés 2013.III.név.</t>
  </si>
  <si>
    <t>Teljesítés 2013.III. név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</si>
</sst>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7"/>
      <name val="Times New Roman"/>
      <family val="1"/>
      <charset val="238"/>
    </font>
    <font>
      <b/>
      <i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6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right" vertical="top" wrapText="1"/>
    </xf>
    <xf numFmtId="3" fontId="3" fillId="0" borderId="11" xfId="0" applyNumberFormat="1" applyFont="1" applyBorder="1" applyAlignment="1">
      <alignment horizontal="right" vertical="top" wrapText="1"/>
    </xf>
    <xf numFmtId="3" fontId="3" fillId="0" borderId="12" xfId="0" applyNumberFormat="1" applyFont="1" applyBorder="1" applyAlignment="1">
      <alignment horizontal="right" vertical="top" wrapText="1"/>
    </xf>
    <xf numFmtId="0" fontId="3" fillId="0" borderId="13" xfId="0" applyFont="1" applyBorder="1" applyAlignment="1">
      <alignment vertical="top" wrapText="1"/>
    </xf>
    <xf numFmtId="3" fontId="3" fillId="0" borderId="14" xfId="0" applyNumberFormat="1" applyFont="1" applyBorder="1" applyAlignment="1">
      <alignment horizontal="right" vertical="top" wrapText="1"/>
    </xf>
    <xf numFmtId="3" fontId="3" fillId="0" borderId="9" xfId="0" applyNumberFormat="1" applyFont="1" applyBorder="1" applyAlignment="1">
      <alignment horizontal="right"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3" fontId="3" fillId="0" borderId="15" xfId="0" applyNumberFormat="1" applyFont="1" applyBorder="1" applyAlignment="1">
      <alignment horizontal="right" vertical="top" wrapText="1"/>
    </xf>
    <xf numFmtId="3" fontId="3" fillId="0" borderId="5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3" fontId="2" fillId="0" borderId="2" xfId="0" applyNumberFormat="1" applyFont="1" applyBorder="1" applyAlignment="1">
      <alignment horizontal="right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2" fillId="0" borderId="7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 indent="4"/>
    </xf>
    <xf numFmtId="0" fontId="3" fillId="0" borderId="17" xfId="0" applyFont="1" applyBorder="1" applyAlignment="1">
      <alignment horizontal="left" vertical="top" wrapText="1" indent="4"/>
    </xf>
    <xf numFmtId="3" fontId="3" fillId="0" borderId="9" xfId="0" applyNumberFormat="1" applyFont="1" applyBorder="1" applyAlignment="1">
      <alignment vertical="top" wrapText="1"/>
    </xf>
    <xf numFmtId="3" fontId="3" fillId="0" borderId="9" xfId="0" applyNumberFormat="1" applyFont="1" applyBorder="1"/>
    <xf numFmtId="0" fontId="3" fillId="0" borderId="0" xfId="0" applyFont="1" applyBorder="1" applyAlignment="1">
      <alignment horizontal="left" vertical="top" wrapText="1" indent="4"/>
    </xf>
    <xf numFmtId="0" fontId="3" fillId="0" borderId="19" xfId="0" applyFont="1" applyBorder="1" applyAlignment="1">
      <alignment horizontal="left" vertical="top" wrapText="1" indent="4"/>
    </xf>
    <xf numFmtId="3" fontId="3" fillId="0" borderId="13" xfId="0" applyNumberFormat="1" applyFont="1" applyBorder="1" applyAlignment="1">
      <alignment vertical="top" wrapText="1"/>
    </xf>
    <xf numFmtId="3" fontId="3" fillId="0" borderId="13" xfId="0" applyNumberFormat="1" applyFont="1" applyBorder="1"/>
    <xf numFmtId="0" fontId="3" fillId="0" borderId="21" xfId="0" applyFont="1" applyBorder="1" applyAlignment="1">
      <alignment horizontal="left" vertical="top" wrapText="1" indent="4"/>
    </xf>
    <xf numFmtId="0" fontId="3" fillId="0" borderId="22" xfId="0" applyFont="1" applyBorder="1" applyAlignment="1">
      <alignment horizontal="left" vertical="top" wrapText="1" indent="4"/>
    </xf>
    <xf numFmtId="3" fontId="3" fillId="0" borderId="23" xfId="0" applyNumberFormat="1" applyFont="1" applyBorder="1" applyAlignment="1">
      <alignment vertical="top" wrapText="1"/>
    </xf>
    <xf numFmtId="3" fontId="3" fillId="0" borderId="24" xfId="0" applyNumberFormat="1" applyFont="1" applyBorder="1"/>
    <xf numFmtId="0" fontId="3" fillId="0" borderId="3" xfId="0" applyFont="1" applyBorder="1" applyAlignment="1">
      <alignment vertical="top" wrapText="1"/>
    </xf>
    <xf numFmtId="3" fontId="2" fillId="0" borderId="25" xfId="0" applyNumberFormat="1" applyFont="1" applyBorder="1" applyAlignment="1">
      <alignment horizontal="center" vertical="top" wrapText="1"/>
    </xf>
    <xf numFmtId="3" fontId="3" fillId="0" borderId="9" xfId="0" applyNumberFormat="1" applyFont="1" applyBorder="1" applyAlignment="1">
      <alignment horizontal="right"/>
    </xf>
    <xf numFmtId="0" fontId="3" fillId="0" borderId="18" xfId="0" applyFont="1" applyBorder="1" applyAlignment="1">
      <alignment horizontal="left" vertical="top" wrapText="1" indent="4"/>
    </xf>
    <xf numFmtId="3" fontId="3" fillId="0" borderId="13" xfId="0" applyNumberFormat="1" applyFont="1" applyBorder="1" applyAlignment="1">
      <alignment horizontal="right" vertical="top" wrapText="1"/>
    </xf>
    <xf numFmtId="3" fontId="3" fillId="0" borderId="13" xfId="0" applyNumberFormat="1" applyFont="1" applyBorder="1" applyAlignment="1">
      <alignment horizontal="right"/>
    </xf>
    <xf numFmtId="0" fontId="0" fillId="0" borderId="0" xfId="0" applyBorder="1" applyAlignment="1">
      <alignment horizontal="left" vertical="top" wrapText="1" indent="4"/>
    </xf>
    <xf numFmtId="0" fontId="0" fillId="0" borderId="19" xfId="0" applyBorder="1" applyAlignment="1">
      <alignment horizontal="left" vertical="top" wrapText="1" indent="4"/>
    </xf>
    <xf numFmtId="0" fontId="2" fillId="0" borderId="21" xfId="0" applyFont="1" applyBorder="1" applyAlignment="1">
      <alignment horizontal="left" vertical="top" wrapText="1" indent="2"/>
    </xf>
    <xf numFmtId="0" fontId="2" fillId="0" borderId="22" xfId="0" applyFont="1" applyBorder="1" applyAlignment="1">
      <alignment horizontal="left" vertical="top" wrapText="1" indent="2"/>
    </xf>
    <xf numFmtId="0" fontId="0" fillId="0" borderId="16" xfId="0" applyBorder="1" applyAlignment="1">
      <alignment horizontal="left" vertical="top" wrapText="1" indent="2"/>
    </xf>
    <xf numFmtId="0" fontId="0" fillId="0" borderId="17" xfId="0" applyBorder="1" applyAlignment="1">
      <alignment horizontal="left" vertical="top" wrapText="1" indent="2"/>
    </xf>
    <xf numFmtId="0" fontId="0" fillId="0" borderId="21" xfId="0" applyBorder="1" applyAlignment="1">
      <alignment horizontal="left" vertical="top" wrapText="1" indent="4"/>
    </xf>
    <xf numFmtId="0" fontId="0" fillId="0" borderId="22" xfId="0" applyBorder="1" applyAlignment="1">
      <alignment horizontal="left" vertical="top" wrapText="1" indent="4"/>
    </xf>
    <xf numFmtId="3" fontId="3" fillId="0" borderId="24" xfId="0" applyNumberFormat="1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3" fontId="2" fillId="0" borderId="7" xfId="0" applyNumberFormat="1" applyFont="1" applyBorder="1"/>
    <xf numFmtId="3" fontId="3" fillId="0" borderId="7" xfId="0" applyNumberFormat="1" applyFont="1" applyBorder="1"/>
    <xf numFmtId="0" fontId="2" fillId="0" borderId="3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 indent="4"/>
    </xf>
    <xf numFmtId="0" fontId="3" fillId="0" borderId="0" xfId="0" applyFont="1" applyBorder="1" applyAlignment="1">
      <alignment horizontal="left" vertical="top" wrapText="1" indent="4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 indent="4"/>
    </xf>
    <xf numFmtId="0" fontId="3" fillId="0" borderId="16" xfId="0" applyFont="1" applyBorder="1" applyAlignment="1">
      <alignment horizontal="left" vertical="top" wrapText="1" indent="4"/>
    </xf>
    <xf numFmtId="0" fontId="3" fillId="0" borderId="20" xfId="0" applyFont="1" applyBorder="1" applyAlignment="1">
      <alignment horizontal="left" vertical="top" wrapText="1" indent="4"/>
    </xf>
    <xf numFmtId="0" fontId="3" fillId="0" borderId="21" xfId="0" applyFont="1" applyBorder="1" applyAlignment="1">
      <alignment horizontal="left" vertical="top" wrapText="1" indent="4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20" xfId="0" applyFont="1" applyBorder="1" applyAlignment="1">
      <alignment horizontal="left" wrapText="1" indent="4"/>
    </xf>
    <xf numFmtId="0" fontId="3" fillId="0" borderId="21" xfId="0" applyFont="1" applyBorder="1" applyAlignment="1">
      <alignment horizontal="left" wrapText="1" indent="4"/>
    </xf>
    <xf numFmtId="0" fontId="3" fillId="0" borderId="2" xfId="0" applyFont="1" applyBorder="1" applyAlignment="1">
      <alignment horizontal="left" vertical="top" wrapText="1" indent="2"/>
    </xf>
    <xf numFmtId="0" fontId="3" fillId="0" borderId="3" xfId="0" applyFont="1" applyBorder="1" applyAlignment="1">
      <alignment horizontal="left" vertical="top" wrapText="1" indent="2"/>
    </xf>
    <xf numFmtId="0" fontId="2" fillId="0" borderId="6" xfId="0" applyFont="1" applyBorder="1" applyAlignment="1">
      <alignment horizontal="left" vertical="top" wrapText="1" indent="2"/>
    </xf>
    <xf numFmtId="0" fontId="2" fillId="0" borderId="16" xfId="0" applyFont="1" applyBorder="1" applyAlignment="1">
      <alignment horizontal="left" vertical="top" wrapText="1" indent="2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>
      <selection activeCell="M18" sqref="M18"/>
    </sheetView>
  </sheetViews>
  <sheetFormatPr defaultRowHeight="15"/>
  <cols>
    <col min="1" max="1" width="25.42578125" customWidth="1"/>
    <col min="4" max="4" width="10.42578125" customWidth="1"/>
    <col min="7" max="7" width="10.42578125" customWidth="1"/>
    <col min="10" max="10" width="10.28515625" customWidth="1"/>
    <col min="13" max="13" width="10" customWidth="1"/>
  </cols>
  <sheetData>
    <row r="1" spans="1:13" ht="18.7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19.5" thickBot="1">
      <c r="A2" s="56" t="s">
        <v>44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15.75" thickBot="1">
      <c r="A3" s="57" t="s">
        <v>1</v>
      </c>
      <c r="B3" s="59" t="s">
        <v>2</v>
      </c>
      <c r="C3" s="60"/>
      <c r="D3" s="61"/>
      <c r="E3" s="59" t="s">
        <v>3</v>
      </c>
      <c r="F3" s="60"/>
      <c r="G3" s="61"/>
      <c r="H3" s="59" t="s">
        <v>4</v>
      </c>
      <c r="I3" s="60"/>
      <c r="J3" s="61"/>
      <c r="K3" s="59" t="s">
        <v>5</v>
      </c>
      <c r="L3" s="60"/>
      <c r="M3" s="61"/>
    </row>
    <row r="4" spans="1:13" ht="43.5" thickBot="1">
      <c r="A4" s="58"/>
      <c r="B4" s="1" t="s">
        <v>6</v>
      </c>
      <c r="C4" s="1" t="s">
        <v>7</v>
      </c>
      <c r="D4" s="1" t="s">
        <v>45</v>
      </c>
      <c r="E4" s="1" t="s">
        <v>6</v>
      </c>
      <c r="F4" s="1" t="s">
        <v>7</v>
      </c>
      <c r="G4" s="1" t="s">
        <v>46</v>
      </c>
      <c r="H4" s="1" t="s">
        <v>6</v>
      </c>
      <c r="I4" s="1" t="s">
        <v>7</v>
      </c>
      <c r="J4" s="2" t="s">
        <v>47</v>
      </c>
      <c r="K4" s="2" t="s">
        <v>6</v>
      </c>
      <c r="L4" s="3" t="s">
        <v>7</v>
      </c>
      <c r="M4" s="4" t="s">
        <v>45</v>
      </c>
    </row>
    <row r="5" spans="1:13" ht="15" customHeight="1">
      <c r="A5" s="5" t="s">
        <v>8</v>
      </c>
      <c r="B5" s="6"/>
      <c r="C5" s="6"/>
      <c r="D5" s="6"/>
      <c r="E5" s="6"/>
      <c r="F5" s="6"/>
      <c r="G5" s="6"/>
      <c r="H5" s="6">
        <v>200</v>
      </c>
      <c r="I5" s="6">
        <v>656</v>
      </c>
      <c r="J5" s="7">
        <v>615</v>
      </c>
      <c r="K5" s="7">
        <f>SUM(B5,E5,H5)</f>
        <v>200</v>
      </c>
      <c r="L5" s="7">
        <f t="shared" ref="L5:M17" si="0">SUM(C5,F5,I5)</f>
        <v>656</v>
      </c>
      <c r="M5" s="8">
        <f t="shared" si="0"/>
        <v>615</v>
      </c>
    </row>
    <row r="6" spans="1:13" ht="15" customHeight="1">
      <c r="A6" s="9" t="s">
        <v>9</v>
      </c>
      <c r="B6" s="10"/>
      <c r="C6" s="10"/>
      <c r="D6" s="10"/>
      <c r="E6" s="10"/>
      <c r="F6" s="10"/>
      <c r="G6" s="10"/>
      <c r="H6" s="10">
        <v>325</v>
      </c>
      <c r="I6" s="10">
        <v>334</v>
      </c>
      <c r="J6" s="10">
        <v>333</v>
      </c>
      <c r="K6" s="7">
        <f t="shared" ref="K6:K17" si="1">SUM(B6,E6,H6)</f>
        <v>325</v>
      </c>
      <c r="L6" s="7">
        <f t="shared" si="0"/>
        <v>334</v>
      </c>
      <c r="M6" s="11">
        <f t="shared" si="0"/>
        <v>333</v>
      </c>
    </row>
    <row r="7" spans="1:13" ht="15" customHeight="1">
      <c r="A7" s="12" t="s">
        <v>10</v>
      </c>
      <c r="B7" s="10">
        <v>3012</v>
      </c>
      <c r="C7" s="10">
        <v>3012</v>
      </c>
      <c r="D7" s="10">
        <v>2259</v>
      </c>
      <c r="E7" s="10">
        <v>813</v>
      </c>
      <c r="F7" s="10">
        <v>813</v>
      </c>
      <c r="G7" s="10">
        <v>610</v>
      </c>
      <c r="H7" s="10">
        <v>800</v>
      </c>
      <c r="I7" s="10">
        <v>629</v>
      </c>
      <c r="J7" s="10">
        <v>315</v>
      </c>
      <c r="K7" s="7">
        <f t="shared" si="1"/>
        <v>4625</v>
      </c>
      <c r="L7" s="7">
        <f t="shared" si="0"/>
        <v>4454</v>
      </c>
      <c r="M7" s="11">
        <f t="shared" si="0"/>
        <v>3184</v>
      </c>
    </row>
    <row r="8" spans="1:13" ht="15" customHeight="1">
      <c r="A8" s="12" t="s">
        <v>11</v>
      </c>
      <c r="B8" s="10">
        <v>978</v>
      </c>
      <c r="C8" s="10">
        <v>1128</v>
      </c>
      <c r="D8" s="10">
        <v>888</v>
      </c>
      <c r="E8" s="10">
        <v>257</v>
      </c>
      <c r="F8" s="10">
        <v>276</v>
      </c>
      <c r="G8" s="10">
        <v>146</v>
      </c>
      <c r="H8" s="10">
        <v>1829</v>
      </c>
      <c r="I8" s="10">
        <v>1902</v>
      </c>
      <c r="J8" s="10">
        <v>1227</v>
      </c>
      <c r="K8" s="7">
        <f t="shared" si="1"/>
        <v>3064</v>
      </c>
      <c r="L8" s="7">
        <f t="shared" si="0"/>
        <v>3306</v>
      </c>
      <c r="M8" s="11">
        <f t="shared" si="0"/>
        <v>2261</v>
      </c>
    </row>
    <row r="9" spans="1:13" ht="15" customHeight="1">
      <c r="A9" s="12" t="s">
        <v>12</v>
      </c>
      <c r="B9" s="10"/>
      <c r="C9" s="10"/>
      <c r="D9" s="10"/>
      <c r="E9" s="10"/>
      <c r="F9" s="10"/>
      <c r="G9" s="10"/>
      <c r="H9" s="10">
        <v>600</v>
      </c>
      <c r="I9" s="10">
        <v>600</v>
      </c>
      <c r="J9" s="10">
        <v>274</v>
      </c>
      <c r="K9" s="7">
        <f t="shared" si="1"/>
        <v>600</v>
      </c>
      <c r="L9" s="7">
        <f t="shared" si="0"/>
        <v>600</v>
      </c>
      <c r="M9" s="11">
        <f t="shared" si="0"/>
        <v>274</v>
      </c>
    </row>
    <row r="10" spans="1:13" ht="15" customHeight="1">
      <c r="A10" s="12" t="s">
        <v>13</v>
      </c>
      <c r="B10" s="10"/>
      <c r="C10" s="10"/>
      <c r="D10" s="10"/>
      <c r="E10" s="10"/>
      <c r="F10" s="10"/>
      <c r="G10" s="10"/>
      <c r="H10" s="10">
        <v>200</v>
      </c>
      <c r="I10" s="10">
        <v>200</v>
      </c>
      <c r="J10" s="10">
        <v>72</v>
      </c>
      <c r="K10" s="7">
        <f t="shared" si="1"/>
        <v>200</v>
      </c>
      <c r="L10" s="7">
        <f t="shared" si="0"/>
        <v>200</v>
      </c>
      <c r="M10" s="11">
        <f t="shared" si="0"/>
        <v>72</v>
      </c>
    </row>
    <row r="11" spans="1:13" ht="15" customHeight="1">
      <c r="A11" s="12" t="s">
        <v>14</v>
      </c>
      <c r="B11" s="10"/>
      <c r="C11" s="10"/>
      <c r="D11" s="10"/>
      <c r="E11" s="10"/>
      <c r="F11" s="10"/>
      <c r="G11" s="10"/>
      <c r="H11" s="10">
        <v>200</v>
      </c>
      <c r="I11" s="10">
        <v>200</v>
      </c>
      <c r="J11" s="10">
        <v>27</v>
      </c>
      <c r="K11" s="7">
        <f t="shared" si="1"/>
        <v>200</v>
      </c>
      <c r="L11" s="7">
        <f t="shared" si="0"/>
        <v>200</v>
      </c>
      <c r="M11" s="11">
        <f t="shared" si="0"/>
        <v>27</v>
      </c>
    </row>
    <row r="12" spans="1:13" ht="15" customHeight="1">
      <c r="A12" s="12" t="s">
        <v>15</v>
      </c>
      <c r="B12" s="10">
        <v>2039</v>
      </c>
      <c r="C12" s="10">
        <v>0</v>
      </c>
      <c r="D12" s="10">
        <v>0</v>
      </c>
      <c r="E12" s="10">
        <v>275</v>
      </c>
      <c r="F12" s="10">
        <v>0</v>
      </c>
      <c r="G12" s="10">
        <v>0</v>
      </c>
      <c r="H12" s="10"/>
      <c r="I12" s="10"/>
      <c r="J12" s="10"/>
      <c r="K12" s="7">
        <f t="shared" si="1"/>
        <v>2314</v>
      </c>
      <c r="L12" s="7">
        <f t="shared" si="0"/>
        <v>0</v>
      </c>
      <c r="M12" s="11">
        <f t="shared" si="0"/>
        <v>0</v>
      </c>
    </row>
    <row r="13" spans="1:13" ht="15" customHeight="1">
      <c r="A13" s="12" t="s">
        <v>16</v>
      </c>
      <c r="B13" s="10"/>
      <c r="C13" s="10">
        <v>2039</v>
      </c>
      <c r="D13" s="10">
        <v>576</v>
      </c>
      <c r="E13" s="10"/>
      <c r="F13" s="10">
        <v>275</v>
      </c>
      <c r="G13" s="10">
        <v>79</v>
      </c>
      <c r="H13" s="10"/>
      <c r="I13" s="10"/>
      <c r="J13" s="10"/>
      <c r="K13" s="7">
        <f t="shared" si="1"/>
        <v>0</v>
      </c>
      <c r="L13" s="7">
        <f t="shared" si="0"/>
        <v>2314</v>
      </c>
      <c r="M13" s="11">
        <f t="shared" si="0"/>
        <v>655</v>
      </c>
    </row>
    <row r="14" spans="1:13" ht="15" customHeight="1">
      <c r="A14" s="12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7">
        <f t="shared" si="1"/>
        <v>0</v>
      </c>
      <c r="L14" s="7">
        <f t="shared" si="0"/>
        <v>0</v>
      </c>
      <c r="M14" s="11">
        <f t="shared" si="0"/>
        <v>0</v>
      </c>
    </row>
    <row r="15" spans="1:13" ht="15" customHeight="1">
      <c r="A15" s="12" t="s">
        <v>17</v>
      </c>
      <c r="B15" s="10">
        <v>168</v>
      </c>
      <c r="C15" s="10">
        <v>168</v>
      </c>
      <c r="D15" s="10">
        <v>126</v>
      </c>
      <c r="E15" s="10">
        <v>45</v>
      </c>
      <c r="F15" s="10">
        <v>45</v>
      </c>
      <c r="G15" s="10">
        <v>33</v>
      </c>
      <c r="H15" s="10">
        <v>950</v>
      </c>
      <c r="I15" s="10">
        <v>950</v>
      </c>
      <c r="J15" s="10">
        <v>291</v>
      </c>
      <c r="K15" s="7">
        <f t="shared" si="1"/>
        <v>1163</v>
      </c>
      <c r="L15" s="7">
        <f t="shared" si="0"/>
        <v>1163</v>
      </c>
      <c r="M15" s="11">
        <f t="shared" si="0"/>
        <v>450</v>
      </c>
    </row>
    <row r="16" spans="1:13" ht="15" customHeight="1">
      <c r="A16" s="12" t="s">
        <v>18</v>
      </c>
      <c r="B16" s="10">
        <v>70</v>
      </c>
      <c r="C16" s="10">
        <v>70</v>
      </c>
      <c r="D16" s="10">
        <v>52</v>
      </c>
      <c r="E16" s="10">
        <v>19</v>
      </c>
      <c r="F16" s="10">
        <v>19</v>
      </c>
      <c r="G16" s="10">
        <v>14</v>
      </c>
      <c r="H16" s="10">
        <v>163</v>
      </c>
      <c r="I16" s="10">
        <v>163</v>
      </c>
      <c r="J16" s="10">
        <v>38</v>
      </c>
      <c r="K16" s="7">
        <f t="shared" si="1"/>
        <v>252</v>
      </c>
      <c r="L16" s="7">
        <f t="shared" si="0"/>
        <v>252</v>
      </c>
      <c r="M16" s="11">
        <f t="shared" si="0"/>
        <v>104</v>
      </c>
    </row>
    <row r="17" spans="1:13" ht="15" customHeight="1" thickBot="1">
      <c r="A17" s="13" t="s">
        <v>19</v>
      </c>
      <c r="B17" s="14"/>
      <c r="C17" s="14"/>
      <c r="D17" s="14"/>
      <c r="E17" s="14"/>
      <c r="F17" s="14"/>
      <c r="G17" s="14"/>
      <c r="H17" s="14">
        <v>23</v>
      </c>
      <c r="I17" s="14">
        <v>23</v>
      </c>
      <c r="J17" s="14"/>
      <c r="K17" s="7">
        <f t="shared" si="1"/>
        <v>23</v>
      </c>
      <c r="L17" s="7">
        <f t="shared" si="0"/>
        <v>23</v>
      </c>
      <c r="M17" s="15">
        <f t="shared" si="0"/>
        <v>0</v>
      </c>
    </row>
    <row r="18" spans="1:13" ht="15" customHeight="1" thickBot="1">
      <c r="A18" s="16" t="s">
        <v>20</v>
      </c>
      <c r="B18" s="17">
        <f>SUM(B5:B17)</f>
        <v>6267</v>
      </c>
      <c r="C18" s="17">
        <v>6417</v>
      </c>
      <c r="D18" s="17">
        <v>3901</v>
      </c>
      <c r="E18" s="17">
        <f t="shared" ref="E18:H18" si="2">SUM(E5:E17)</f>
        <v>1409</v>
      </c>
      <c r="F18" s="17">
        <v>1428</v>
      </c>
      <c r="G18" s="17">
        <v>882</v>
      </c>
      <c r="H18" s="17">
        <f t="shared" si="2"/>
        <v>5290</v>
      </c>
      <c r="I18" s="17">
        <v>5657</v>
      </c>
      <c r="J18" s="17">
        <v>3192</v>
      </c>
      <c r="K18" s="18">
        <f>SUM(K5:K17)</f>
        <v>12966</v>
      </c>
      <c r="L18" s="18">
        <f>SUM(L5:L17)</f>
        <v>13502</v>
      </c>
      <c r="M18" s="18">
        <v>7975</v>
      </c>
    </row>
    <row r="19" spans="1:13" ht="15.75" thickBot="1">
      <c r="A19" s="64" t="s">
        <v>21</v>
      </c>
      <c r="B19" s="65"/>
      <c r="C19" s="65"/>
      <c r="D19" s="65"/>
      <c r="E19" s="65"/>
      <c r="F19" s="65"/>
      <c r="G19" s="65"/>
      <c r="H19" s="66"/>
      <c r="I19" s="19"/>
      <c r="J19" s="19"/>
      <c r="K19" s="20">
        <f>SUM(K20:K27)</f>
        <v>1227</v>
      </c>
      <c r="L19" s="20">
        <v>1780</v>
      </c>
      <c r="M19" s="20">
        <v>1079</v>
      </c>
    </row>
    <row r="20" spans="1:13">
      <c r="A20" s="67" t="s">
        <v>22</v>
      </c>
      <c r="B20" s="68"/>
      <c r="C20" s="68"/>
      <c r="D20" s="68"/>
      <c r="E20" s="68"/>
      <c r="F20" s="68"/>
      <c r="G20" s="68"/>
      <c r="H20" s="68"/>
      <c r="I20" s="21"/>
      <c r="J20" s="22"/>
      <c r="K20" s="23">
        <v>340</v>
      </c>
      <c r="L20" s="24">
        <v>360</v>
      </c>
      <c r="M20" s="24">
        <v>252</v>
      </c>
    </row>
    <row r="21" spans="1:13">
      <c r="A21" s="62" t="s">
        <v>23</v>
      </c>
      <c r="B21" s="63"/>
      <c r="C21" s="63"/>
      <c r="D21" s="63"/>
      <c r="E21" s="63"/>
      <c r="F21" s="63"/>
      <c r="G21" s="63"/>
      <c r="H21" s="63"/>
      <c r="I21" s="25"/>
      <c r="J21" s="26"/>
      <c r="K21" s="27"/>
      <c r="L21" s="28">
        <v>321</v>
      </c>
      <c r="M21" s="28">
        <v>301</v>
      </c>
    </row>
    <row r="22" spans="1:13">
      <c r="A22" s="62" t="s">
        <v>24</v>
      </c>
      <c r="B22" s="63"/>
      <c r="C22" s="63"/>
      <c r="D22" s="63"/>
      <c r="E22" s="63"/>
      <c r="F22" s="63"/>
      <c r="G22" s="63"/>
      <c r="H22" s="63"/>
      <c r="I22" s="25"/>
      <c r="J22" s="26"/>
      <c r="K22" s="27">
        <v>100</v>
      </c>
      <c r="L22" s="28">
        <v>100</v>
      </c>
      <c r="M22" s="28">
        <v>20</v>
      </c>
    </row>
    <row r="23" spans="1:13">
      <c r="A23" s="62" t="s">
        <v>25</v>
      </c>
      <c r="B23" s="63"/>
      <c r="C23" s="63"/>
      <c r="D23" s="63"/>
      <c r="E23" s="63"/>
      <c r="F23" s="63"/>
      <c r="G23" s="63"/>
      <c r="H23" s="63"/>
      <c r="I23" s="25"/>
      <c r="J23" s="26"/>
      <c r="K23" s="27">
        <v>100</v>
      </c>
      <c r="L23" s="28">
        <v>100</v>
      </c>
      <c r="M23" s="28">
        <v>10</v>
      </c>
    </row>
    <row r="24" spans="1:13">
      <c r="A24" s="62" t="s">
        <v>26</v>
      </c>
      <c r="B24" s="63"/>
      <c r="C24" s="63"/>
      <c r="D24" s="63"/>
      <c r="E24" s="63"/>
      <c r="F24" s="63"/>
      <c r="G24" s="63"/>
      <c r="H24" s="63"/>
      <c r="I24" s="25"/>
      <c r="J24" s="26"/>
      <c r="K24" s="27">
        <v>500</v>
      </c>
      <c r="L24" s="28">
        <v>500</v>
      </c>
      <c r="M24" s="28">
        <v>223</v>
      </c>
    </row>
    <row r="25" spans="1:13">
      <c r="A25" s="62" t="s">
        <v>27</v>
      </c>
      <c r="B25" s="63"/>
      <c r="C25" s="63"/>
      <c r="D25" s="63"/>
      <c r="E25" s="63"/>
      <c r="F25" s="63"/>
      <c r="G25" s="63"/>
      <c r="H25" s="63"/>
      <c r="I25" s="25"/>
      <c r="J25" s="26"/>
      <c r="K25" s="27"/>
      <c r="L25" s="28">
        <v>212</v>
      </c>
      <c r="M25" s="28">
        <v>212</v>
      </c>
    </row>
    <row r="26" spans="1:13">
      <c r="A26" s="62" t="s">
        <v>28</v>
      </c>
      <c r="B26" s="63"/>
      <c r="C26" s="63"/>
      <c r="D26" s="63"/>
      <c r="E26" s="63"/>
      <c r="F26" s="63"/>
      <c r="G26" s="63"/>
      <c r="H26" s="63"/>
      <c r="I26" s="25"/>
      <c r="J26" s="26"/>
      <c r="K26" s="27">
        <v>100</v>
      </c>
      <c r="L26" s="28">
        <v>100</v>
      </c>
      <c r="M26" s="28">
        <v>61</v>
      </c>
    </row>
    <row r="27" spans="1:13" ht="15.75" thickBot="1">
      <c r="A27" s="69" t="s">
        <v>29</v>
      </c>
      <c r="B27" s="70"/>
      <c r="C27" s="70"/>
      <c r="D27" s="70"/>
      <c r="E27" s="70"/>
      <c r="F27" s="70"/>
      <c r="G27" s="70"/>
      <c r="H27" s="70"/>
      <c r="I27" s="29"/>
      <c r="J27" s="30"/>
      <c r="K27" s="31">
        <v>87</v>
      </c>
      <c r="L27" s="32">
        <v>87</v>
      </c>
      <c r="M27" s="32"/>
    </row>
    <row r="28" spans="1:13" ht="15.75" thickBot="1">
      <c r="A28" s="64" t="s">
        <v>30</v>
      </c>
      <c r="B28" s="65"/>
      <c r="C28" s="65"/>
      <c r="D28" s="65"/>
      <c r="E28" s="65"/>
      <c r="F28" s="65"/>
      <c r="G28" s="65"/>
      <c r="H28" s="65"/>
      <c r="I28" s="33"/>
      <c r="J28" s="19"/>
      <c r="K28" s="34">
        <v>10088</v>
      </c>
      <c r="L28" s="34">
        <v>10292</v>
      </c>
      <c r="M28" s="20">
        <v>2983</v>
      </c>
    </row>
    <row r="29" spans="1:13">
      <c r="A29" s="67" t="s">
        <v>31</v>
      </c>
      <c r="B29" s="68"/>
      <c r="C29" s="68"/>
      <c r="D29" s="68"/>
      <c r="E29" s="68"/>
      <c r="F29" s="68"/>
      <c r="G29" s="68"/>
      <c r="H29" s="68"/>
      <c r="I29" s="21"/>
      <c r="J29" s="22"/>
      <c r="K29" s="11">
        <v>499</v>
      </c>
      <c r="L29" s="35">
        <v>573</v>
      </c>
      <c r="M29" s="35">
        <v>573</v>
      </c>
    </row>
    <row r="30" spans="1:13" ht="30" customHeight="1">
      <c r="A30" s="36" t="s">
        <v>32</v>
      </c>
      <c r="B30" s="25"/>
      <c r="C30" s="25"/>
      <c r="D30" s="25"/>
      <c r="E30" s="25"/>
      <c r="F30" s="25"/>
      <c r="G30" s="25"/>
      <c r="H30" s="25"/>
      <c r="I30" s="25"/>
      <c r="J30" s="26"/>
      <c r="K30" s="11">
        <v>2934</v>
      </c>
      <c r="L30" s="35">
        <v>3087</v>
      </c>
      <c r="M30" s="35">
        <v>1960</v>
      </c>
    </row>
    <row r="31" spans="1:13">
      <c r="A31" s="62" t="s">
        <v>33</v>
      </c>
      <c r="B31" s="63"/>
      <c r="C31" s="63"/>
      <c r="D31" s="63"/>
      <c r="E31" s="63"/>
      <c r="F31" s="63"/>
      <c r="G31" s="63"/>
      <c r="H31" s="63"/>
      <c r="I31" s="25"/>
      <c r="J31" s="26"/>
      <c r="K31" s="37">
        <v>363</v>
      </c>
      <c r="L31" s="38">
        <v>363</v>
      </c>
      <c r="M31" s="38">
        <v>181</v>
      </c>
    </row>
    <row r="32" spans="1:13">
      <c r="A32" s="62" t="s">
        <v>34</v>
      </c>
      <c r="B32" s="63"/>
      <c r="C32" s="63"/>
      <c r="D32" s="63"/>
      <c r="E32" s="63"/>
      <c r="F32" s="63"/>
      <c r="G32" s="63"/>
      <c r="H32" s="63"/>
      <c r="I32" s="39"/>
      <c r="J32" s="40"/>
      <c r="K32" s="37">
        <v>292</v>
      </c>
      <c r="L32" s="38">
        <v>269</v>
      </c>
      <c r="M32" s="38">
        <v>269</v>
      </c>
    </row>
    <row r="33" spans="1:13" ht="15.75" thickBot="1">
      <c r="A33" s="75" t="s">
        <v>35</v>
      </c>
      <c r="B33" s="76"/>
      <c r="C33" s="76"/>
      <c r="D33" s="76"/>
      <c r="E33" s="76"/>
      <c r="F33" s="76"/>
      <c r="G33" s="76"/>
      <c r="H33" s="76"/>
      <c r="I33" s="25"/>
      <c r="J33" s="26"/>
      <c r="K33" s="37">
        <v>6000</v>
      </c>
      <c r="L33" s="38">
        <v>6000</v>
      </c>
      <c r="M33" s="38"/>
    </row>
    <row r="34" spans="1:13" ht="15.75" thickBot="1">
      <c r="A34" s="77" t="s">
        <v>36</v>
      </c>
      <c r="B34" s="78"/>
      <c r="C34" s="78"/>
      <c r="D34" s="78"/>
      <c r="E34" s="78"/>
      <c r="F34" s="78"/>
      <c r="G34" s="78"/>
      <c r="H34" s="78"/>
      <c r="I34" s="41"/>
      <c r="J34" s="42"/>
      <c r="K34" s="20">
        <f>SUM(K35:K38)</f>
        <v>5080</v>
      </c>
      <c r="L34" s="20">
        <v>4615</v>
      </c>
      <c r="M34" s="20">
        <v>376</v>
      </c>
    </row>
    <row r="35" spans="1:13">
      <c r="A35" s="79" t="s">
        <v>37</v>
      </c>
      <c r="B35" s="80"/>
      <c r="C35" s="80"/>
      <c r="D35" s="80"/>
      <c r="E35" s="80"/>
      <c r="F35" s="80"/>
      <c r="G35" s="80"/>
      <c r="H35" s="80"/>
      <c r="I35" s="43"/>
      <c r="J35" s="44"/>
      <c r="K35" s="11">
        <v>2500</v>
      </c>
      <c r="L35" s="24">
        <v>2500</v>
      </c>
      <c r="M35" s="24"/>
    </row>
    <row r="36" spans="1:13">
      <c r="A36" s="62" t="s">
        <v>38</v>
      </c>
      <c r="B36" s="63"/>
      <c r="C36" s="63"/>
      <c r="D36" s="63"/>
      <c r="E36" s="63"/>
      <c r="F36" s="63"/>
      <c r="G36" s="63"/>
      <c r="H36" s="63"/>
      <c r="I36" s="39"/>
      <c r="J36" s="40"/>
      <c r="K36" s="27"/>
      <c r="L36" s="28"/>
      <c r="M36" s="28"/>
    </row>
    <row r="37" spans="1:13">
      <c r="A37" s="62" t="s">
        <v>39</v>
      </c>
      <c r="B37" s="63"/>
      <c r="C37" s="63"/>
      <c r="D37" s="63"/>
      <c r="E37" s="63"/>
      <c r="F37" s="63"/>
      <c r="G37" s="63"/>
      <c r="H37" s="63"/>
      <c r="I37" s="39"/>
      <c r="J37" s="40"/>
      <c r="K37" s="27">
        <v>1500</v>
      </c>
      <c r="L37" s="28">
        <v>1368</v>
      </c>
      <c r="M37" s="28">
        <v>296</v>
      </c>
    </row>
    <row r="38" spans="1:13" ht="15.75" thickBot="1">
      <c r="A38" s="69" t="s">
        <v>40</v>
      </c>
      <c r="B38" s="70"/>
      <c r="C38" s="70"/>
      <c r="D38" s="70"/>
      <c r="E38" s="70"/>
      <c r="F38" s="70"/>
      <c r="G38" s="70"/>
      <c r="H38" s="70"/>
      <c r="I38" s="45"/>
      <c r="J38" s="46"/>
      <c r="K38" s="47">
        <v>1080</v>
      </c>
      <c r="L38" s="32">
        <v>747</v>
      </c>
      <c r="M38" s="32">
        <v>80</v>
      </c>
    </row>
    <row r="39" spans="1:13" ht="15.75" thickBot="1">
      <c r="A39" s="71" t="s">
        <v>41</v>
      </c>
      <c r="B39" s="72"/>
      <c r="C39" s="72"/>
      <c r="D39" s="72"/>
      <c r="E39" s="72"/>
      <c r="F39" s="72"/>
      <c r="G39" s="72"/>
      <c r="H39" s="72"/>
      <c r="I39" s="48"/>
      <c r="J39" s="49"/>
      <c r="K39" s="20">
        <v>66</v>
      </c>
      <c r="L39" s="50">
        <v>512</v>
      </c>
      <c r="M39" s="51"/>
    </row>
    <row r="40" spans="1:13" ht="30" customHeight="1" thickBot="1">
      <c r="A40" s="16" t="s">
        <v>42</v>
      </c>
      <c r="B40" s="52"/>
      <c r="C40" s="52"/>
      <c r="D40" s="52"/>
      <c r="E40" s="52"/>
      <c r="F40" s="52"/>
      <c r="G40" s="52"/>
      <c r="H40" s="52"/>
      <c r="I40" s="48"/>
      <c r="J40" s="49"/>
      <c r="K40" s="20"/>
      <c r="L40" s="50"/>
      <c r="M40" s="51">
        <v>202</v>
      </c>
    </row>
    <row r="41" spans="1:13" ht="15.75" thickBot="1">
      <c r="A41" s="73" t="s">
        <v>43</v>
      </c>
      <c r="B41" s="74"/>
      <c r="C41" s="74"/>
      <c r="D41" s="74"/>
      <c r="E41" s="74"/>
      <c r="F41" s="74"/>
      <c r="G41" s="74"/>
      <c r="H41" s="74"/>
      <c r="I41" s="53"/>
      <c r="J41" s="54"/>
      <c r="K41" s="55">
        <f>SUM(K18,K19,K34,K39,K28)</f>
        <v>29427</v>
      </c>
      <c r="L41" s="55">
        <v>30701</v>
      </c>
      <c r="M41" s="55">
        <v>12615</v>
      </c>
    </row>
  </sheetData>
  <mergeCells count="28">
    <mergeCell ref="A38:H38"/>
    <mergeCell ref="A39:H39"/>
    <mergeCell ref="A41:H41"/>
    <mergeCell ref="A32:H32"/>
    <mergeCell ref="A33:H33"/>
    <mergeCell ref="A34:H34"/>
    <mergeCell ref="A35:H35"/>
    <mergeCell ref="A36:H36"/>
    <mergeCell ref="A37:H37"/>
    <mergeCell ref="A31:H31"/>
    <mergeCell ref="A19:H19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  <mergeCell ref="A1:M1"/>
    <mergeCell ref="A2:M2"/>
    <mergeCell ref="A3:A4"/>
    <mergeCell ref="B3:D3"/>
    <mergeCell ref="E3:G3"/>
    <mergeCell ref="H3:J3"/>
    <mergeCell ref="K3:M3"/>
  </mergeCells>
  <pageMargins left="0.25" right="0.25" top="0.75" bottom="0.75" header="0.3" footer="0.3"/>
  <pageSetup paperSize="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Pápakovácsi Önkormányzat</dc:creator>
  <cp:lastModifiedBy>Pápakovácsi Önkormányzat</cp:lastModifiedBy>
  <cp:lastPrinted>2013-10-22T13:20:08Z</cp:lastPrinted>
  <dcterms:created xsi:type="dcterms:W3CDTF">2013-10-22T13:12:56Z</dcterms:created>
  <dcterms:modified xsi:type="dcterms:W3CDTF">2013-11-11T14:13:52Z</dcterms:modified>
</cp:coreProperties>
</file>